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МОИ Процедуры\Заявка Разрядники\ТЗ\"/>
    </mc:Choice>
  </mc:AlternateContent>
  <bookViews>
    <workbookView xWindow="14505" yWindow="-15" windowWidth="14310" windowHeight="12855"/>
  </bookViews>
  <sheets>
    <sheet name="кол-во" sheetId="5" r:id="rId1"/>
    <sheet name="Условия поставки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5" l="1"/>
  <c r="I10" i="5" l="1"/>
  <c r="J10" i="5"/>
  <c r="K10" i="5"/>
  <c r="L10" i="5"/>
  <c r="M10" i="5"/>
  <c r="N10" i="5"/>
  <c r="O10" i="5"/>
  <c r="P10" i="5"/>
  <c r="Q9" i="5" l="1"/>
  <c r="Q8" i="5"/>
  <c r="Q7" i="5"/>
  <c r="Q6" i="5"/>
  <c r="Q5" i="5"/>
  <c r="Q10" i="5" l="1"/>
</calcChain>
</file>

<file path=xl/sharedStrings.xml><?xml version="1.0" encoding="utf-8"?>
<sst xmlns="http://schemas.openxmlformats.org/spreadsheetml/2006/main" count="146" uniqueCount="71">
  <si>
    <t>305C</t>
  </si>
  <si>
    <t>Разрядники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</si>
  <si>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</si>
  <si>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</si>
  <si>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</si>
  <si>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</si>
  <si>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</si>
  <si>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</si>
  <si>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</si>
  <si>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</si>
  <si>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</si>
  <si>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Итого</t>
  </si>
  <si>
    <t>№</t>
  </si>
  <si>
    <t>Материал</t>
  </si>
  <si>
    <t>Краткий текст материала</t>
  </si>
  <si>
    <t>КВД</t>
  </si>
  <si>
    <t>Номер лота</t>
  </si>
  <si>
    <t>Номер ТЗ</t>
  </si>
  <si>
    <t>ЕИ</t>
  </si>
  <si>
    <t>Кол-во</t>
  </si>
  <si>
    <t>ШТ</t>
  </si>
  <si>
    <t>ИТОГО</t>
  </si>
  <si>
    <t>Филиал</t>
  </si>
  <si>
    <t>Адрес доставки</t>
  </si>
  <si>
    <t>Способ доставки</t>
  </si>
  <si>
    <t>Срок поставки</t>
  </si>
  <si>
    <t>ПАО "МРСК Центра и Приволжья" филиал "Владимирэнерго", Владимирская обл., пос. Боголюбово, ул. Пушкина, 3 а</t>
  </si>
  <si>
    <t>Автотранспорт</t>
  </si>
  <si>
    <t>филиал "Ивэнерго" ПАО "МРСК Центар и Приволжья", г.Иваново, ул. Отдельная, территория ПС "Ив-6"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</si>
  <si>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</si>
  <si>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</si>
  <si>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</si>
  <si>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</si>
  <si>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</si>
  <si>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</si>
  <si>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</si>
  <si>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</si>
  <si>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</si>
  <si>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</si>
  <si>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</si>
  <si>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</si>
  <si>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</si>
  <si>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</si>
  <si>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</si>
  <si>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</si>
  <si>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</si>
  <si>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</si>
  <si>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</si>
  <si>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</si>
  <si>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</si>
  <si>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</si>
  <si>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</si>
  <si>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"Рязаньэнерго" ПАО "МРСК Центра и Приволжья", г. Рязань, Куйбышевское шоссе, д. 22 "а"</t>
  </si>
  <si>
    <t>филиал "Удмуртэнерго" ПАО "МРСК Центар и Приволжья", г. Ижевск, Воткинское шоссе, 105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</si>
  <si>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</si>
  <si>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</si>
  <si>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Изолятор-р. ГИРМК-35-3-ИРМК-30-U120AD-II</t>
  </si>
  <si>
    <t>Изолятор-р.ГИРМК-110-7хИРМК-10-U120AD-II</t>
  </si>
  <si>
    <t>Изолятор-р.ГИРМК-110-8хИРМК-10-U120AD-II</t>
  </si>
  <si>
    <t>Разрядник РМК-10-IV-УХЛ1</t>
  </si>
  <si>
    <t>Разрядник РМК-20-IV-УХЛ1</t>
  </si>
  <si>
    <t>2348015</t>
  </si>
  <si>
    <t>2348036</t>
  </si>
  <si>
    <t>2354235</t>
  </si>
  <si>
    <t>2353519</t>
  </si>
  <si>
    <t>2324339</t>
  </si>
  <si>
    <t>ПАО "МРСК Центра и Приволжья" филиал "Тулэнерго", ПО "Тульские электрические сети", г.Тула, ул.Щегловская засека, д.24</t>
  </si>
  <si>
    <t>ПАО "МРСК Центра и Приволжья" филиал "Тулэнерго", ПО "Новомосковские электрические сети", 301652, Тульская область, г.Новомосковск, ул. Первомайская, д.85</t>
  </si>
  <si>
    <t>ПАО "МРСК Центра и Приволжья" филиал "Тулэнерго", ПО "Суворовские электрические сети", 301430, Тульская область, г. Суворов, ул. Островского, д.2</t>
  </si>
  <si>
    <t>В течение 10 календарных дней с момента подачи заявки от филиала, не ранее 01.01.2019, но не позднее 30.06.2019г.</t>
  </si>
  <si>
    <t>Длинно-искровые и мультикамерные разрядники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</si>
</sst>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4" fontId="3" fillId="0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left" indent="1"/>
    </xf>
    <xf numFmtId="0" fontId="2" fillId="0" borderId="0" xfId="0" applyFont="1" applyBorder="1"/>
    <xf numFmtId="4" fontId="3" fillId="0" borderId="0" xfId="0" applyNumberFormat="1" applyFont="1" applyFill="1" applyBorder="1"/>
    <xf numFmtId="0" fontId="3" fillId="0" borderId="0" xfId="0" applyFont="1" applyFill="1" applyBorder="1"/>
    <xf numFmtId="0" fontId="0" fillId="0" borderId="0" xfId="0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4" fontId="1" fillId="0" borderId="0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2"/>
  <sheetViews>
    <sheetView tabSelected="1" zoomScaleNormal="100" workbookViewId="0">
      <selection activeCell="K18" sqref="K18"/>
    </sheetView>
  </sheetViews>
  <sheetFormatPr defaultRowHeight="15" x14ac:dyDescent="0.25"/>
  <cols>
    <col min="1" max="1" width="4.5703125" customWidth="1"/>
    <col min="2" max="2" width="9.28515625" bestFit="1" customWidth="1"/>
    <col min="3" max="3" width="22.85546875" bestFit="1" customWidth="1"/>
    <col min="4" max="4" width="5" customWidth="1"/>
    <col min="6" max="6" width="7.140625" customWidth="1"/>
    <col min="7" max="7" width="5.5703125" customWidth="1"/>
    <col min="8" max="16" width="13.140625" customWidth="1"/>
    <col min="17" max="17" width="9.28515625" bestFit="1" customWidth="1"/>
  </cols>
  <sheetData>
    <row r="1" spans="1:28" s="1" customFormat="1" ht="11.25" x14ac:dyDescent="0.2">
      <c r="B1" s="1" t="s">
        <v>0</v>
      </c>
      <c r="C1" s="1" t="s">
        <v>70</v>
      </c>
      <c r="F1" s="2"/>
      <c r="Q1" s="3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s="1" customFormat="1" ht="11.25" x14ac:dyDescent="0.2">
      <c r="F2" s="2"/>
      <c r="Q2" s="3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s="30" customFormat="1" ht="18.75" customHeight="1" x14ac:dyDescent="0.25">
      <c r="F3" s="40"/>
      <c r="H3" s="43" t="s">
        <v>2</v>
      </c>
      <c r="I3" s="43" t="s">
        <v>3</v>
      </c>
      <c r="J3" s="43" t="s">
        <v>4</v>
      </c>
      <c r="K3" s="43" t="s">
        <v>5</v>
      </c>
      <c r="L3" s="43" t="s">
        <v>6</v>
      </c>
      <c r="M3" s="43" t="s">
        <v>7</v>
      </c>
      <c r="N3" s="43" t="s">
        <v>8</v>
      </c>
      <c r="O3" s="43" t="s">
        <v>9</v>
      </c>
      <c r="P3" s="43" t="s">
        <v>10</v>
      </c>
      <c r="Q3" s="42" t="s">
        <v>11</v>
      </c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s="30" customFormat="1" ht="30.75" customHeight="1" x14ac:dyDescent="0.25">
      <c r="A4" s="26" t="s">
        <v>12</v>
      </c>
      <c r="B4" s="27" t="s">
        <v>13</v>
      </c>
      <c r="C4" s="27" t="s">
        <v>14</v>
      </c>
      <c r="D4" s="27" t="s">
        <v>15</v>
      </c>
      <c r="E4" s="27" t="s">
        <v>16</v>
      </c>
      <c r="F4" s="6" t="s">
        <v>17</v>
      </c>
      <c r="G4" s="27" t="s">
        <v>18</v>
      </c>
      <c r="H4" s="6" t="s">
        <v>19</v>
      </c>
      <c r="I4" s="6" t="s">
        <v>19</v>
      </c>
      <c r="J4" s="6" t="s">
        <v>19</v>
      </c>
      <c r="K4" s="6" t="s">
        <v>19</v>
      </c>
      <c r="L4" s="6" t="s">
        <v>19</v>
      </c>
      <c r="M4" s="6" t="s">
        <v>19</v>
      </c>
      <c r="N4" s="6" t="s">
        <v>19</v>
      </c>
      <c r="O4" s="6" t="s">
        <v>19</v>
      </c>
      <c r="P4" s="6" t="s">
        <v>19</v>
      </c>
      <c r="Q4" s="6" t="s">
        <v>19</v>
      </c>
      <c r="R4" s="28"/>
      <c r="S4" s="29"/>
      <c r="T4" s="29"/>
      <c r="U4" s="7"/>
      <c r="V4" s="7"/>
      <c r="W4" s="7"/>
      <c r="X4" s="7"/>
      <c r="Y4" s="7"/>
      <c r="Z4" s="29"/>
      <c r="AA4" s="29"/>
      <c r="AB4" s="29"/>
    </row>
    <row r="5" spans="1:28" s="30" customFormat="1" ht="21" x14ac:dyDescent="0.25">
      <c r="A5" s="26">
        <v>1</v>
      </c>
      <c r="B5" s="31" t="s">
        <v>61</v>
      </c>
      <c r="C5" s="32" t="s">
        <v>56</v>
      </c>
      <c r="D5" s="33"/>
      <c r="E5" s="32" t="s">
        <v>0</v>
      </c>
      <c r="F5" s="34"/>
      <c r="G5" s="34" t="s">
        <v>20</v>
      </c>
      <c r="H5" s="35">
        <v>9</v>
      </c>
      <c r="I5" s="35"/>
      <c r="J5" s="35"/>
      <c r="K5" s="35"/>
      <c r="L5" s="35"/>
      <c r="M5" s="35">
        <v>39</v>
      </c>
      <c r="N5" s="35"/>
      <c r="O5" s="35"/>
      <c r="P5" s="35"/>
      <c r="Q5" s="36">
        <f>H5+I5+J5+K5+L5+M5+N5+O5+P5</f>
        <v>48</v>
      </c>
      <c r="R5" s="37"/>
      <c r="S5" s="29"/>
      <c r="T5" s="29"/>
      <c r="U5" s="38"/>
      <c r="V5" s="39"/>
      <c r="W5" s="38"/>
      <c r="X5" s="38"/>
      <c r="Y5" s="38"/>
      <c r="Z5" s="29"/>
      <c r="AA5" s="29"/>
      <c r="AB5" s="29"/>
    </row>
    <row r="6" spans="1:28" s="30" customFormat="1" ht="21" x14ac:dyDescent="0.25">
      <c r="A6" s="26">
        <v>2</v>
      </c>
      <c r="B6" s="31" t="s">
        <v>62</v>
      </c>
      <c r="C6" s="32" t="s">
        <v>57</v>
      </c>
      <c r="D6" s="33"/>
      <c r="E6" s="32" t="s">
        <v>0</v>
      </c>
      <c r="F6" s="34"/>
      <c r="G6" s="34" t="s">
        <v>20</v>
      </c>
      <c r="H6" s="35">
        <v>30</v>
      </c>
      <c r="I6" s="35"/>
      <c r="J6" s="35"/>
      <c r="K6" s="35"/>
      <c r="L6" s="35"/>
      <c r="M6" s="35">
        <v>36</v>
      </c>
      <c r="N6" s="35"/>
      <c r="O6" s="35"/>
      <c r="P6" s="35"/>
      <c r="Q6" s="36">
        <f>H6+I6+J6+K6+L6+M6+N6+O6+P6</f>
        <v>66</v>
      </c>
      <c r="R6" s="37"/>
      <c r="S6" s="29"/>
      <c r="T6" s="29"/>
      <c r="U6" s="38"/>
      <c r="V6" s="39"/>
      <c r="W6" s="38"/>
      <c r="X6" s="38"/>
      <c r="Y6" s="38"/>
      <c r="Z6" s="29"/>
      <c r="AA6" s="29"/>
      <c r="AB6" s="29"/>
    </row>
    <row r="7" spans="1:28" s="30" customFormat="1" ht="21" x14ac:dyDescent="0.25">
      <c r="A7" s="26">
        <v>3</v>
      </c>
      <c r="B7" s="31" t="s">
        <v>63</v>
      </c>
      <c r="C7" s="32" t="s">
        <v>58</v>
      </c>
      <c r="D7" s="33"/>
      <c r="E7" s="32" t="s">
        <v>0</v>
      </c>
      <c r="F7" s="34"/>
      <c r="G7" s="34" t="s">
        <v>20</v>
      </c>
      <c r="H7" s="35"/>
      <c r="I7" s="35"/>
      <c r="J7" s="35"/>
      <c r="K7" s="35"/>
      <c r="L7" s="35"/>
      <c r="M7" s="35">
        <v>36</v>
      </c>
      <c r="N7" s="35"/>
      <c r="O7" s="35"/>
      <c r="P7" s="35"/>
      <c r="Q7" s="36">
        <f>H7+I7+J7+K7+L7+M7+N7+O7+P7</f>
        <v>36</v>
      </c>
      <c r="R7" s="37"/>
      <c r="S7" s="29"/>
      <c r="T7" s="29"/>
      <c r="U7" s="38"/>
      <c r="V7" s="39"/>
      <c r="W7" s="38"/>
      <c r="X7" s="38"/>
      <c r="Y7" s="38"/>
      <c r="Z7" s="29"/>
      <c r="AA7" s="29"/>
      <c r="AB7" s="29"/>
    </row>
    <row r="8" spans="1:28" s="30" customFormat="1" ht="21.75" customHeight="1" x14ac:dyDescent="0.25">
      <c r="A8" s="26">
        <v>4</v>
      </c>
      <c r="B8" s="31" t="s">
        <v>64</v>
      </c>
      <c r="C8" s="32" t="s">
        <v>59</v>
      </c>
      <c r="D8" s="33"/>
      <c r="E8" s="32" t="s">
        <v>0</v>
      </c>
      <c r="F8" s="34"/>
      <c r="G8" s="34" t="s">
        <v>20</v>
      </c>
      <c r="H8" s="35"/>
      <c r="I8" s="35"/>
      <c r="J8" s="35"/>
      <c r="K8" s="35"/>
      <c r="L8" s="35">
        <v>6</v>
      </c>
      <c r="M8" s="35">
        <v>99</v>
      </c>
      <c r="N8" s="35"/>
      <c r="O8" s="35">
        <v>20</v>
      </c>
      <c r="P8" s="35"/>
      <c r="Q8" s="36">
        <f>H8+I8+J8+K8+L8+M8+N8+O8+P8</f>
        <v>125</v>
      </c>
      <c r="R8" s="37"/>
      <c r="S8" s="29"/>
      <c r="T8" s="29"/>
      <c r="U8" s="38"/>
      <c r="V8" s="39"/>
      <c r="W8" s="38"/>
      <c r="X8" s="38"/>
      <c r="Y8" s="38"/>
      <c r="Z8" s="29"/>
      <c r="AA8" s="29"/>
      <c r="AB8" s="29"/>
    </row>
    <row r="9" spans="1:28" s="30" customFormat="1" ht="21.75" customHeight="1" x14ac:dyDescent="0.25">
      <c r="A9" s="26">
        <v>5</v>
      </c>
      <c r="B9" s="31" t="s">
        <v>65</v>
      </c>
      <c r="C9" s="32" t="s">
        <v>60</v>
      </c>
      <c r="D9" s="33"/>
      <c r="E9" s="32" t="s">
        <v>0</v>
      </c>
      <c r="F9" s="34"/>
      <c r="G9" s="34" t="s">
        <v>20</v>
      </c>
      <c r="H9" s="35">
        <v>27</v>
      </c>
      <c r="I9" s="35">
        <v>30</v>
      </c>
      <c r="J9" s="35"/>
      <c r="K9" s="35">
        <v>73</v>
      </c>
      <c r="L9" s="35">
        <v>32</v>
      </c>
      <c r="M9" s="35">
        <v>230</v>
      </c>
      <c r="N9" s="35"/>
      <c r="O9" s="35">
        <v>45</v>
      </c>
      <c r="P9" s="35">
        <v>327</v>
      </c>
      <c r="Q9" s="36">
        <f>H9+I9+J9+K9+L9+M9+N9+O9+P9</f>
        <v>764</v>
      </c>
      <c r="R9" s="37"/>
      <c r="S9" s="29"/>
      <c r="T9" s="29"/>
      <c r="U9" s="38"/>
      <c r="V9" s="39"/>
      <c r="W9" s="38"/>
      <c r="X9" s="38"/>
      <c r="Y9" s="38"/>
      <c r="Z9" s="29"/>
      <c r="AA9" s="29"/>
      <c r="AB9" s="29"/>
    </row>
    <row r="10" spans="1:28" s="3" customFormat="1" ht="21" customHeight="1" x14ac:dyDescent="0.2">
      <c r="A10" s="5"/>
      <c r="B10" s="9" t="s">
        <v>21</v>
      </c>
      <c r="C10" s="10"/>
      <c r="D10" s="10"/>
      <c r="E10" s="10"/>
      <c r="F10" s="8"/>
      <c r="G10" s="9"/>
      <c r="H10" s="11">
        <f>SUM(H5:H9)</f>
        <v>66</v>
      </c>
      <c r="I10" s="11">
        <f t="shared" ref="I10:P10" si="0">SUM(I5:I9)</f>
        <v>30</v>
      </c>
      <c r="J10" s="11">
        <f t="shared" si="0"/>
        <v>0</v>
      </c>
      <c r="K10" s="11">
        <f t="shared" si="0"/>
        <v>73</v>
      </c>
      <c r="L10" s="11">
        <f t="shared" si="0"/>
        <v>38</v>
      </c>
      <c r="M10" s="11">
        <f t="shared" si="0"/>
        <v>440</v>
      </c>
      <c r="N10" s="11">
        <f t="shared" si="0"/>
        <v>0</v>
      </c>
      <c r="O10" s="11">
        <f t="shared" si="0"/>
        <v>65</v>
      </c>
      <c r="P10" s="11">
        <f t="shared" si="0"/>
        <v>327</v>
      </c>
      <c r="Q10" s="11">
        <f>SUM(Q5:Q9)</f>
        <v>1039</v>
      </c>
      <c r="R10" s="12"/>
      <c r="S10" s="13"/>
      <c r="T10" s="13"/>
      <c r="U10" s="14"/>
      <c r="V10" s="15"/>
      <c r="W10" s="14"/>
      <c r="X10" s="14"/>
      <c r="Y10" s="14"/>
      <c r="Z10" s="13"/>
      <c r="AA10" s="13"/>
      <c r="AB10" s="13"/>
    </row>
    <row r="11" spans="1:28" s="1" customFormat="1" ht="11.25" x14ac:dyDescent="0.2">
      <c r="F11" s="2"/>
      <c r="Q11" s="3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1" customFormat="1" ht="11.25" x14ac:dyDescent="0.2">
      <c r="F12" s="2"/>
      <c r="P12" s="3"/>
      <c r="Q12" s="41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8" s="1" customFormat="1" ht="11.25" x14ac:dyDescent="0.2">
      <c r="F13" s="2"/>
      <c r="P13" s="3"/>
      <c r="Q13" s="41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8" s="1" customFormat="1" ht="11.25" x14ac:dyDescent="0.2">
      <c r="F14" s="2"/>
      <c r="Q14" s="3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1" customFormat="1" ht="11.25" x14ac:dyDescent="0.2">
      <c r="F15" s="2"/>
      <c r="Q15" s="3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22" spans="4:4" x14ac:dyDescent="0.25">
      <c r="D22" s="16"/>
    </row>
  </sheetData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E27" sqref="E27"/>
    </sheetView>
  </sheetViews>
  <sheetFormatPr defaultRowHeight="15" x14ac:dyDescent="0.25"/>
  <cols>
    <col min="1" max="1" width="5.28515625" style="17" bestFit="1" customWidth="1"/>
    <col min="2" max="2" width="20.7109375" style="18" customWidth="1"/>
    <col min="3" max="3" width="90.28515625" style="19" bestFit="1" customWidth="1"/>
    <col min="4" max="4" width="17.42578125" style="19" bestFit="1" customWidth="1"/>
    <col min="5" max="5" width="74.140625" style="19" bestFit="1" customWidth="1"/>
    <col min="6" max="16384" width="9.140625" style="19"/>
  </cols>
  <sheetData>
    <row r="1" spans="1:5" x14ac:dyDescent="0.25">
      <c r="A1" s="17" t="s">
        <v>0</v>
      </c>
      <c r="C1" s="19" t="s">
        <v>1</v>
      </c>
    </row>
    <row r="3" spans="1:5" x14ac:dyDescent="0.25">
      <c r="A3" s="20" t="s">
        <v>12</v>
      </c>
      <c r="B3" s="20" t="s">
        <v>22</v>
      </c>
      <c r="C3" s="21" t="s">
        <v>23</v>
      </c>
      <c r="D3" s="21" t="s">
        <v>24</v>
      </c>
      <c r="E3" s="21" t="s">
        <v>25</v>
      </c>
    </row>
    <row r="4" spans="1:5" ht="25.5" x14ac:dyDescent="0.25">
      <c r="A4" s="22">
        <v>1</v>
      </c>
      <c r="B4" s="23" t="s">
        <v>2</v>
      </c>
      <c r="C4" s="24" t="s">
        <v>26</v>
      </c>
      <c r="D4" s="24" t="s">
        <v>27</v>
      </c>
      <c r="E4" s="25" t="s">
        <v>69</v>
      </c>
    </row>
    <row r="5" spans="1:5" ht="25.5" x14ac:dyDescent="0.25">
      <c r="A5" s="44">
        <v>2</v>
      </c>
      <c r="B5" s="47" t="s">
        <v>3</v>
      </c>
      <c r="C5" s="24" t="s">
        <v>28</v>
      </c>
      <c r="D5" s="24" t="s">
        <v>27</v>
      </c>
      <c r="E5" s="25" t="s">
        <v>69</v>
      </c>
    </row>
    <row r="6" spans="1:5" ht="25.5" x14ac:dyDescent="0.25">
      <c r="A6" s="45"/>
      <c r="B6" s="48"/>
      <c r="C6" s="24" t="s">
        <v>29</v>
      </c>
      <c r="D6" s="24" t="s">
        <v>27</v>
      </c>
      <c r="E6" s="25" t="s">
        <v>69</v>
      </c>
    </row>
    <row r="7" spans="1:5" ht="25.5" x14ac:dyDescent="0.25">
      <c r="A7" s="46"/>
      <c r="B7" s="49"/>
      <c r="C7" s="24" t="s">
        <v>30</v>
      </c>
      <c r="D7" s="24" t="s">
        <v>27</v>
      </c>
      <c r="E7" s="25" t="s">
        <v>69</v>
      </c>
    </row>
    <row r="8" spans="1:5" ht="25.5" x14ac:dyDescent="0.25">
      <c r="A8" s="22">
        <v>3</v>
      </c>
      <c r="B8" s="23" t="s">
        <v>4</v>
      </c>
      <c r="C8" s="24" t="s">
        <v>31</v>
      </c>
      <c r="D8" s="24" t="s">
        <v>27</v>
      </c>
      <c r="E8" s="25" t="s">
        <v>69</v>
      </c>
    </row>
    <row r="9" spans="1:5" ht="25.5" x14ac:dyDescent="0.25">
      <c r="A9" s="22">
        <v>4</v>
      </c>
      <c r="B9" s="23" t="s">
        <v>5</v>
      </c>
      <c r="C9" s="24" t="s">
        <v>32</v>
      </c>
      <c r="D9" s="24" t="s">
        <v>27</v>
      </c>
      <c r="E9" s="25" t="s">
        <v>69</v>
      </c>
    </row>
    <row r="10" spans="1:5" ht="25.5" x14ac:dyDescent="0.25">
      <c r="A10" s="22">
        <v>5</v>
      </c>
      <c r="B10" s="23" t="s">
        <v>6</v>
      </c>
      <c r="C10" s="24" t="s">
        <v>33</v>
      </c>
      <c r="D10" s="24" t="s">
        <v>27</v>
      </c>
      <c r="E10" s="25" t="s">
        <v>69</v>
      </c>
    </row>
    <row r="11" spans="1:5" ht="25.5" x14ac:dyDescent="0.25">
      <c r="A11" s="44">
        <v>6</v>
      </c>
      <c r="B11" s="23" t="s">
        <v>7</v>
      </c>
      <c r="C11" s="24"/>
      <c r="D11" s="24" t="s">
        <v>27</v>
      </c>
      <c r="E11" s="25" t="s">
        <v>69</v>
      </c>
    </row>
    <row r="12" spans="1:5" ht="25.5" x14ac:dyDescent="0.25">
      <c r="A12" s="45"/>
      <c r="B12" s="23" t="s">
        <v>34</v>
      </c>
      <c r="C12" s="24" t="s">
        <v>35</v>
      </c>
      <c r="D12" s="24" t="s">
        <v>27</v>
      </c>
      <c r="E12" s="25" t="s">
        <v>69</v>
      </c>
    </row>
    <row r="13" spans="1:5" ht="25.5" x14ac:dyDescent="0.25">
      <c r="A13" s="45"/>
      <c r="B13" s="23" t="s">
        <v>36</v>
      </c>
      <c r="C13" s="24" t="s">
        <v>37</v>
      </c>
      <c r="D13" s="24" t="s">
        <v>27</v>
      </c>
      <c r="E13" s="25" t="s">
        <v>69</v>
      </c>
    </row>
    <row r="14" spans="1:5" ht="25.5" x14ac:dyDescent="0.25">
      <c r="A14" s="45"/>
      <c r="B14" s="23" t="s">
        <v>38</v>
      </c>
      <c r="C14" s="24" t="s">
        <v>39</v>
      </c>
      <c r="D14" s="24" t="s">
        <v>27</v>
      </c>
      <c r="E14" s="25" t="s">
        <v>69</v>
      </c>
    </row>
    <row r="15" spans="1:5" ht="25.5" x14ac:dyDescent="0.25">
      <c r="A15" s="45"/>
      <c r="B15" s="23" t="s">
        <v>40</v>
      </c>
      <c r="C15" s="24" t="s">
        <v>41</v>
      </c>
      <c r="D15" s="24" t="s">
        <v>27</v>
      </c>
      <c r="E15" s="25" t="s">
        <v>69</v>
      </c>
    </row>
    <row r="16" spans="1:5" ht="25.5" x14ac:dyDescent="0.25">
      <c r="A16" s="45"/>
      <c r="B16" s="23" t="s">
        <v>42</v>
      </c>
      <c r="C16" s="24" t="s">
        <v>43</v>
      </c>
      <c r="D16" s="24" t="s">
        <v>27</v>
      </c>
      <c r="E16" s="25" t="s">
        <v>69</v>
      </c>
    </row>
    <row r="17" spans="1:5" ht="25.5" x14ac:dyDescent="0.25">
      <c r="A17" s="45"/>
      <c r="B17" s="23" t="s">
        <v>44</v>
      </c>
      <c r="C17" s="24" t="s">
        <v>45</v>
      </c>
      <c r="D17" s="24" t="s">
        <v>27</v>
      </c>
      <c r="E17" s="25" t="s">
        <v>69</v>
      </c>
    </row>
    <row r="18" spans="1:5" ht="25.5" x14ac:dyDescent="0.25">
      <c r="A18" s="45"/>
      <c r="B18" s="23" t="s">
        <v>46</v>
      </c>
      <c r="C18" s="24" t="s">
        <v>47</v>
      </c>
      <c r="D18" s="24" t="s">
        <v>27</v>
      </c>
      <c r="E18" s="25" t="s">
        <v>69</v>
      </c>
    </row>
    <row r="19" spans="1:5" ht="25.5" x14ac:dyDescent="0.25">
      <c r="A19" s="45"/>
      <c r="B19" s="23" t="s">
        <v>48</v>
      </c>
      <c r="C19" s="24" t="s">
        <v>49</v>
      </c>
      <c r="D19" s="24" t="s">
        <v>27</v>
      </c>
      <c r="E19" s="25" t="s">
        <v>69</v>
      </c>
    </row>
    <row r="20" spans="1:5" ht="25.5" x14ac:dyDescent="0.25">
      <c r="A20" s="46"/>
      <c r="B20" s="23" t="s">
        <v>50</v>
      </c>
      <c r="C20" s="24" t="s">
        <v>51</v>
      </c>
      <c r="D20" s="24" t="s">
        <v>27</v>
      </c>
      <c r="E20" s="25" t="s">
        <v>69</v>
      </c>
    </row>
    <row r="21" spans="1:5" ht="25.5" x14ac:dyDescent="0.25">
      <c r="A21" s="22">
        <v>7</v>
      </c>
      <c r="B21" s="23" t="s">
        <v>8</v>
      </c>
      <c r="C21" s="24" t="s">
        <v>52</v>
      </c>
      <c r="D21" s="24" t="s">
        <v>27</v>
      </c>
      <c r="E21" s="25" t="s">
        <v>69</v>
      </c>
    </row>
    <row r="22" spans="1:5" ht="25.5" x14ac:dyDescent="0.25">
      <c r="A22" s="44">
        <v>8</v>
      </c>
      <c r="B22" s="50" t="s">
        <v>9</v>
      </c>
      <c r="C22" s="24" t="s">
        <v>66</v>
      </c>
      <c r="D22" s="24" t="s">
        <v>27</v>
      </c>
      <c r="E22" s="25" t="s">
        <v>69</v>
      </c>
    </row>
    <row r="23" spans="1:5" ht="25.5" x14ac:dyDescent="0.25">
      <c r="A23" s="45"/>
      <c r="B23" s="51"/>
      <c r="C23" s="24" t="s">
        <v>67</v>
      </c>
      <c r="D23" s="24" t="s">
        <v>27</v>
      </c>
      <c r="E23" s="25" t="s">
        <v>69</v>
      </c>
    </row>
    <row r="24" spans="1:5" ht="25.5" x14ac:dyDescent="0.25">
      <c r="A24" s="46"/>
      <c r="B24" s="52"/>
      <c r="C24" s="24" t="s">
        <v>68</v>
      </c>
      <c r="D24" s="24" t="s">
        <v>27</v>
      </c>
      <c r="E24" s="25" t="s">
        <v>69</v>
      </c>
    </row>
    <row r="25" spans="1:5" ht="25.5" x14ac:dyDescent="0.25">
      <c r="A25" s="44">
        <v>9</v>
      </c>
      <c r="B25" s="47" t="s">
        <v>10</v>
      </c>
      <c r="C25" s="24" t="s">
        <v>53</v>
      </c>
      <c r="D25" s="24" t="s">
        <v>27</v>
      </c>
      <c r="E25" s="25" t="s">
        <v>69</v>
      </c>
    </row>
    <row r="26" spans="1:5" ht="25.5" x14ac:dyDescent="0.25">
      <c r="A26" s="45"/>
      <c r="B26" s="48"/>
      <c r="C26" s="24" t="s">
        <v>54</v>
      </c>
      <c r="D26" s="24" t="s">
        <v>27</v>
      </c>
      <c r="E26" s="25" t="s">
        <v>69</v>
      </c>
    </row>
    <row r="27" spans="1:5" ht="25.5" x14ac:dyDescent="0.25">
      <c r="A27" s="46"/>
      <c r="B27" s="49"/>
      <c r="C27" s="24" t="s">
        <v>55</v>
      </c>
      <c r="D27" s="24" t="s">
        <v>27</v>
      </c>
      <c r="E27" s="25" t="s">
        <v>69</v>
      </c>
    </row>
  </sheetData>
  <mergeCells count="7">
    <mergeCell ref="A5:A7"/>
    <mergeCell ref="B5:B7"/>
    <mergeCell ref="A11:A20"/>
    <mergeCell ref="A25:A27"/>
    <mergeCell ref="B25:B27"/>
    <mergeCell ref="B22:B24"/>
    <mergeCell ref="A22:A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Циркова Людмила Валерьевна</cp:lastModifiedBy>
  <cp:lastPrinted>2018-09-10T11:20:23Z</cp:lastPrinted>
  <dcterms:created xsi:type="dcterms:W3CDTF">2017-11-03T08:14:57Z</dcterms:created>
  <dcterms:modified xsi:type="dcterms:W3CDTF">2018-09-12T08:21:46Z</dcterms:modified>
</cp:coreProperties>
</file>